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chwarzS\Doc\Manuscripts\mTDGi cell line METHOD\Data\For F1000 Submission\To Zenodo\"/>
    </mc:Choice>
  </mc:AlternateContent>
  <bookViews>
    <workbookView xWindow="-120" yWindow="-120" windowWidth="38640" windowHeight="21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50" i="1" l="1"/>
  <c r="T49" i="1"/>
  <c r="S49" i="1"/>
  <c r="S50" i="1" s="1"/>
  <c r="R49" i="1"/>
  <c r="R50" i="1" s="1"/>
  <c r="T48" i="1"/>
  <c r="S48" i="1"/>
  <c r="R48" i="1"/>
  <c r="Q48" i="1"/>
  <c r="F49" i="1"/>
  <c r="F50" i="1" s="1"/>
  <c r="E49" i="1"/>
  <c r="E50" i="1" s="1"/>
  <c r="D49" i="1"/>
  <c r="D50" i="1" s="1"/>
  <c r="F48" i="1"/>
  <c r="E48" i="1"/>
  <c r="D48" i="1"/>
  <c r="C48" i="1"/>
  <c r="T37" i="1"/>
  <c r="S37" i="1"/>
  <c r="T36" i="1"/>
  <c r="S36" i="1"/>
  <c r="R36" i="1"/>
  <c r="R37" i="1" s="1"/>
  <c r="T35" i="1"/>
  <c r="S35" i="1"/>
  <c r="R35" i="1"/>
  <c r="Q35" i="1"/>
  <c r="F37" i="1"/>
  <c r="E37" i="1"/>
  <c r="D37" i="1"/>
  <c r="F36" i="1"/>
  <c r="E36" i="1"/>
  <c r="D36" i="1"/>
  <c r="F35" i="1"/>
  <c r="E35" i="1"/>
  <c r="D35" i="1"/>
  <c r="C35" i="1"/>
  <c r="T23" i="1"/>
  <c r="T24" i="1" s="1"/>
  <c r="S23" i="1"/>
  <c r="S24" i="1" s="1"/>
  <c r="R23" i="1"/>
  <c r="R24" i="1" s="1"/>
  <c r="T22" i="1"/>
  <c r="S22" i="1"/>
  <c r="R22" i="1"/>
  <c r="Q22" i="1"/>
  <c r="D22" i="1"/>
  <c r="F23" i="1"/>
  <c r="F24" i="1" s="1"/>
  <c r="E23" i="1"/>
  <c r="E24" i="1" s="1"/>
  <c r="D23" i="1"/>
  <c r="D24" i="1" s="1"/>
  <c r="F22" i="1"/>
  <c r="E22" i="1"/>
  <c r="C22" i="1"/>
  <c r="T11" i="1"/>
  <c r="S11" i="1"/>
  <c r="T10" i="1"/>
  <c r="S10" i="1"/>
  <c r="R10" i="1"/>
  <c r="R11" i="1" s="1"/>
  <c r="T9" i="1"/>
  <c r="S9" i="1"/>
  <c r="R9" i="1"/>
  <c r="Q9" i="1"/>
  <c r="D10" i="1"/>
  <c r="F11" i="1"/>
  <c r="F12" i="1" s="1"/>
  <c r="E11" i="1"/>
  <c r="E12" i="1" s="1"/>
  <c r="D11" i="1"/>
  <c r="D12" i="1" s="1"/>
  <c r="F10" i="1"/>
  <c r="E10" i="1"/>
  <c r="C10" i="1"/>
</calcChain>
</file>

<file path=xl/sharedStrings.xml><?xml version="1.0" encoding="utf-8"?>
<sst xmlns="http://schemas.openxmlformats.org/spreadsheetml/2006/main" count="87" uniqueCount="20">
  <si>
    <t>Nanog</t>
  </si>
  <si>
    <t>2i</t>
  </si>
  <si>
    <t>16 h</t>
  </si>
  <si>
    <t>EB4</t>
  </si>
  <si>
    <t>RA4</t>
  </si>
  <si>
    <t>replica 1</t>
  </si>
  <si>
    <t>replica 2</t>
  </si>
  <si>
    <t>replica 3</t>
  </si>
  <si>
    <t>average</t>
  </si>
  <si>
    <t>stdev</t>
  </si>
  <si>
    <t>stderr</t>
  </si>
  <si>
    <t>TDGiKO + OHT</t>
  </si>
  <si>
    <t>TDGiKO</t>
  </si>
  <si>
    <t xml:space="preserve">rep1 </t>
  </si>
  <si>
    <t xml:space="preserve">rep2 </t>
  </si>
  <si>
    <t>rep3</t>
  </si>
  <si>
    <t>Nestin</t>
  </si>
  <si>
    <t>averages of technical duplicates or triplicates (per replica) normalized to the housekeepers Eef1a1 and Rps13</t>
  </si>
  <si>
    <t>Gata6</t>
  </si>
  <si>
    <t>Bmp4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</si>
</sst>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">
    <xf numFmtId="0" fontId="0" fillId="0" borderId="0" xfId="0"/>
    <xf numFmtId="0" fontId="1" fillId="2" borderId="1" xfId="1"/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workbookViewId="0">
      <selection activeCell="V9" sqref="V9"/>
    </sheetView>
  </sheetViews>
  <sheetFormatPr defaultRowHeight="16.5" thickTop="1" thickBottom="1" x14ac:dyDescent="0.3"/>
  <cols>
    <col min="14" max="14" width="9.140625" style="1"/>
  </cols>
  <sheetData>
    <row r="1" spans="1:20" s="1" customFormat="1" thickTop="1" thickBot="1" x14ac:dyDescent="0.3">
      <c r="A1" s="1" t="s">
        <v>12</v>
      </c>
      <c r="O1" s="1" t="s">
        <v>11</v>
      </c>
    </row>
    <row r="2" spans="1:20" s="1" customFormat="1" thickTop="1" thickBot="1" x14ac:dyDescent="0.3">
      <c r="A2" s="1" t="s">
        <v>0</v>
      </c>
    </row>
    <row r="3" spans="1:20" thickTop="1" thickBot="1" x14ac:dyDescent="0.3">
      <c r="B3" t="s">
        <v>17</v>
      </c>
    </row>
    <row r="4" spans="1:20" thickTop="1" thickBot="1" x14ac:dyDescent="0.3">
      <c r="C4" t="s">
        <v>1</v>
      </c>
      <c r="D4" t="s">
        <v>2</v>
      </c>
      <c r="E4" t="s">
        <v>3</v>
      </c>
      <c r="F4" t="s">
        <v>4</v>
      </c>
      <c r="Q4" t="s">
        <v>1</v>
      </c>
      <c r="R4" t="s">
        <v>2</v>
      </c>
      <c r="S4" t="s">
        <v>3</v>
      </c>
      <c r="T4" t="s">
        <v>4</v>
      </c>
    </row>
    <row r="5" spans="1:20" thickTop="1" thickBot="1" x14ac:dyDescent="0.3">
      <c r="O5" t="s">
        <v>5</v>
      </c>
      <c r="Q5">
        <v>1</v>
      </c>
      <c r="R5">
        <v>0.64857989272961514</v>
      </c>
      <c r="S5">
        <v>0.14960857522602811</v>
      </c>
      <c r="T5">
        <v>1.6277174876405242E-2</v>
      </c>
    </row>
    <row r="6" spans="1:20" thickTop="1" thickBot="1" x14ac:dyDescent="0.3">
      <c r="B6" t="s">
        <v>5</v>
      </c>
      <c r="C6">
        <v>1</v>
      </c>
      <c r="D6">
        <v>0.712294243891338</v>
      </c>
      <c r="E6">
        <v>0.22428973493899063</v>
      </c>
      <c r="F6">
        <v>2.1481562623653059E-2</v>
      </c>
      <c r="O6" t="s">
        <v>6</v>
      </c>
      <c r="R6">
        <v>0.65777925345144683</v>
      </c>
      <c r="S6">
        <v>0.12910222002305538</v>
      </c>
      <c r="T6">
        <v>2.2938448320604401E-2</v>
      </c>
    </row>
    <row r="7" spans="1:20" thickTop="1" thickBot="1" x14ac:dyDescent="0.3">
      <c r="B7" t="s">
        <v>6</v>
      </c>
      <c r="D7">
        <v>1.158473196314681</v>
      </c>
      <c r="E7">
        <v>0.4788813652843309</v>
      </c>
      <c r="F7">
        <v>1.6854092432491377E-2</v>
      </c>
      <c r="O7" t="s">
        <v>7</v>
      </c>
      <c r="R7">
        <v>0.58047272702542296</v>
      </c>
      <c r="S7">
        <v>0.15550766922877474</v>
      </c>
      <c r="T7">
        <v>2.0107975035953997E-2</v>
      </c>
    </row>
    <row r="8" spans="1:20" thickTop="1" thickBot="1" x14ac:dyDescent="0.3">
      <c r="B8" t="s">
        <v>7</v>
      </c>
      <c r="D8">
        <v>1.4439175745482156</v>
      </c>
      <c r="E8">
        <v>0.48802544819501825</v>
      </c>
      <c r="F8">
        <v>1.9093729718055348E-2</v>
      </c>
    </row>
    <row r="9" spans="1:20" thickTop="1" thickBot="1" x14ac:dyDescent="0.3">
      <c r="O9" t="s">
        <v>8</v>
      </c>
      <c r="Q9">
        <f>AVERAGE(Q5:Q7)</f>
        <v>1</v>
      </c>
      <c r="R9">
        <f>AVERAGE(R5:R7)</f>
        <v>0.62894395773549494</v>
      </c>
      <c r="S9">
        <f>AVERAGE(S5:S7)</f>
        <v>0.14473948815928608</v>
      </c>
      <c r="T9">
        <f>AVERAGE(T5:T7)</f>
        <v>1.9774532744321213E-2</v>
      </c>
    </row>
    <row r="10" spans="1:20" thickTop="1" thickBot="1" x14ac:dyDescent="0.3">
      <c r="B10" t="s">
        <v>8</v>
      </c>
      <c r="C10">
        <f>AVERAGE(C6:C8)</f>
        <v>1</v>
      </c>
      <c r="D10">
        <f>AVERAGE(D6:D8)</f>
        <v>1.1048950049180781</v>
      </c>
      <c r="E10">
        <f>AVERAGE(E6:E8)</f>
        <v>0.39706551613944657</v>
      </c>
      <c r="F10">
        <f>AVERAGE(F6:F8)</f>
        <v>1.9143128258066595E-2</v>
      </c>
      <c r="O10" t="s">
        <v>9</v>
      </c>
      <c r="R10">
        <f>_xlfn.STDEV.P(R5:R7)</f>
        <v>3.4479483893414702E-2</v>
      </c>
      <c r="S10">
        <f t="shared" ref="S10:T10" si="0">_xlfn.STDEV.P(S5:S7)</f>
        <v>1.1316446544346923E-2</v>
      </c>
      <c r="T10">
        <f t="shared" si="0"/>
        <v>2.7296555089101411E-3</v>
      </c>
    </row>
    <row r="11" spans="1:20" thickTop="1" thickBot="1" x14ac:dyDescent="0.3">
      <c r="B11" t="s">
        <v>9</v>
      </c>
      <c r="D11">
        <f>_xlfn.STDEV.P(D6:D8)</f>
        <v>0.3010771124206818</v>
      </c>
      <c r="E11">
        <f t="shared" ref="E11:F11" si="1">_xlfn.STDEV.P(E6:E8)</f>
        <v>0.12222794685924679</v>
      </c>
      <c r="F11">
        <f t="shared" si="1"/>
        <v>1.8894796910505841E-3</v>
      </c>
      <c r="O11" t="s">
        <v>10</v>
      </c>
      <c r="R11">
        <f>R10/SQRT(3)</f>
        <v>1.9906739307382345E-2</v>
      </c>
      <c r="S11">
        <f>S10/SQRT(3)</f>
        <v>6.5335534586487068E-3</v>
      </c>
      <c r="T11">
        <f>T10/SQRT(2)</f>
        <v>1.9301579206535771E-3</v>
      </c>
    </row>
    <row r="12" spans="1:20" thickTop="1" thickBot="1" x14ac:dyDescent="0.3">
      <c r="B12" t="s">
        <v>10</v>
      </c>
      <c r="D12">
        <f>D11/SQRT(3)</f>
        <v>0.17382695190291586</v>
      </c>
      <c r="E12">
        <f>E11/SQRT(3)</f>
        <v>7.0568338021681415E-2</v>
      </c>
      <c r="F12">
        <f>F11/SQRT(2)</f>
        <v>1.3360639024561306E-3</v>
      </c>
    </row>
    <row r="14" spans="1:20" s="1" customFormat="1" thickTop="1" thickBot="1" x14ac:dyDescent="0.3">
      <c r="A14" s="1" t="s">
        <v>16</v>
      </c>
    </row>
    <row r="16" spans="1:20" thickTop="1" thickBot="1" x14ac:dyDescent="0.3">
      <c r="C16" t="s">
        <v>1</v>
      </c>
      <c r="D16" t="s">
        <v>2</v>
      </c>
      <c r="E16" t="s">
        <v>3</v>
      </c>
      <c r="F16" t="s">
        <v>4</v>
      </c>
      <c r="Q16" t="s">
        <v>1</v>
      </c>
      <c r="R16" t="s">
        <v>2</v>
      </c>
      <c r="S16" t="s">
        <v>3</v>
      </c>
      <c r="T16" t="s">
        <v>4</v>
      </c>
    </row>
    <row r="18" spans="1:20" thickTop="1" thickBot="1" x14ac:dyDescent="0.3">
      <c r="B18" t="s">
        <v>5</v>
      </c>
      <c r="C18">
        <v>1</v>
      </c>
      <c r="D18">
        <v>1.0718815077008093</v>
      </c>
      <c r="E18">
        <v>2.4596033522989647</v>
      </c>
      <c r="F18">
        <v>4.951806277377127</v>
      </c>
      <c r="P18" t="s">
        <v>5</v>
      </c>
      <c r="Q18">
        <v>1</v>
      </c>
      <c r="R18">
        <v>0.96066152468773658</v>
      </c>
      <c r="S18">
        <v>5.2305877728144514</v>
      </c>
      <c r="T18">
        <v>0.47718603759753386</v>
      </c>
    </row>
    <row r="19" spans="1:20" thickTop="1" thickBot="1" x14ac:dyDescent="0.3">
      <c r="B19" t="s">
        <v>6</v>
      </c>
      <c r="D19">
        <v>0.699248882955819</v>
      </c>
      <c r="E19">
        <v>3.1021087906884022</v>
      </c>
      <c r="F19">
        <v>4.951806277377127</v>
      </c>
      <c r="P19" t="s">
        <v>6</v>
      </c>
      <c r="R19">
        <v>0.42523827457636687</v>
      </c>
      <c r="S19">
        <v>2.2300159892131326</v>
      </c>
      <c r="T19">
        <v>0.72327878249403643</v>
      </c>
    </row>
    <row r="20" spans="1:20" thickTop="1" thickBot="1" x14ac:dyDescent="0.3">
      <c r="B20" t="s">
        <v>7</v>
      </c>
      <c r="D20">
        <v>0.65378236346354268</v>
      </c>
      <c r="E20">
        <v>4.1627973924141735</v>
      </c>
      <c r="F20">
        <v>3.9943337269106491</v>
      </c>
      <c r="P20" t="s">
        <v>7</v>
      </c>
      <c r="R20">
        <v>0.4156585194939727</v>
      </c>
      <c r="S20">
        <v>2.7472614562691127</v>
      </c>
      <c r="T20">
        <v>0.78601226826167192</v>
      </c>
    </row>
    <row r="22" spans="1:20" thickTop="1" thickBot="1" x14ac:dyDescent="0.3">
      <c r="B22" t="s">
        <v>8</v>
      </c>
      <c r="C22">
        <f>AVERAGE(C18:C20)</f>
        <v>1</v>
      </c>
      <c r="D22">
        <f>AVERAGE(D18:D20)</f>
        <v>0.80830425137339024</v>
      </c>
      <c r="E22">
        <f>AVERAGE(E18:E20)</f>
        <v>3.2415031784671804</v>
      </c>
      <c r="F22">
        <f>AVERAGE(F18:F20)</f>
        <v>4.632648760554968</v>
      </c>
      <c r="P22" t="s">
        <v>8</v>
      </c>
      <c r="Q22">
        <f>AVERAGE(Q18:Q20)</f>
        <v>1</v>
      </c>
      <c r="R22">
        <f>AVERAGE(R18:R20)</f>
        <v>0.60051943958602549</v>
      </c>
      <c r="S22">
        <f>AVERAGE(S18:S20)</f>
        <v>3.4026217394322322</v>
      </c>
      <c r="T22">
        <f>AVERAGE(T18:T20)</f>
        <v>0.66215902945108074</v>
      </c>
    </row>
    <row r="23" spans="1:20" thickTop="1" thickBot="1" x14ac:dyDescent="0.3">
      <c r="B23" t="s">
        <v>9</v>
      </c>
      <c r="D23">
        <f>_xlfn.STDEV.P(D18:D20)</f>
        <v>0.18729927680676006</v>
      </c>
      <c r="E23">
        <f t="shared" ref="E23:F23" si="2">_xlfn.STDEV.P(E18:E20)</f>
        <v>0.70227752400275167</v>
      </c>
      <c r="F23">
        <f t="shared" si="2"/>
        <v>0.4513568888232169</v>
      </c>
      <c r="P23" t="s">
        <v>9</v>
      </c>
      <c r="R23">
        <f>_xlfn.STDEV.P(R18:R20)</f>
        <v>0.254688939719174</v>
      </c>
      <c r="S23">
        <f t="shared" ref="S23:T23" si="3">_xlfn.STDEV.P(S18:S20)</f>
        <v>1.3097024045425565</v>
      </c>
      <c r="T23">
        <f t="shared" si="3"/>
        <v>0.13327947665358092</v>
      </c>
    </row>
    <row r="24" spans="1:20" thickTop="1" thickBot="1" x14ac:dyDescent="0.3">
      <c r="B24" t="s">
        <v>10</v>
      </c>
      <c r="D24">
        <f>D23/SQRT(3)</f>
        <v>0.10813728788340515</v>
      </c>
      <c r="E24">
        <f>E23/SQRT(3)</f>
        <v>0.40546011752881256</v>
      </c>
      <c r="F24">
        <f>F23/SQRT(2)</f>
        <v>0.31915751682215926</v>
      </c>
      <c r="P24" t="s">
        <v>10</v>
      </c>
      <c r="R24">
        <f>R23/SQRT(3)</f>
        <v>0.14704472790648548</v>
      </c>
      <c r="S24">
        <f>S23/SQRT(3)</f>
        <v>0.75615703582094518</v>
      </c>
      <c r="T24">
        <f>T23/SQRT(2)</f>
        <v>9.4242821734741203E-2</v>
      </c>
    </row>
    <row r="27" spans="1:20" s="1" customFormat="1" thickTop="1" thickBot="1" x14ac:dyDescent="0.3">
      <c r="A27" s="1" t="s">
        <v>18</v>
      </c>
    </row>
    <row r="29" spans="1:20" thickTop="1" thickBot="1" x14ac:dyDescent="0.3">
      <c r="C29" t="s">
        <v>1</v>
      </c>
      <c r="D29" t="s">
        <v>2</v>
      </c>
      <c r="E29" t="s">
        <v>3</v>
      </c>
      <c r="F29" t="s">
        <v>4</v>
      </c>
      <c r="Q29" t="s">
        <v>1</v>
      </c>
      <c r="R29" t="s">
        <v>2</v>
      </c>
      <c r="S29" t="s">
        <v>3</v>
      </c>
      <c r="T29" t="s">
        <v>4</v>
      </c>
    </row>
    <row r="31" spans="1:20" thickTop="1" thickBot="1" x14ac:dyDescent="0.3">
      <c r="B31" t="s">
        <v>13</v>
      </c>
      <c r="C31">
        <v>1</v>
      </c>
      <c r="D31">
        <v>1.1118100180689043</v>
      </c>
      <c r="E31">
        <v>19.024293638130526</v>
      </c>
      <c r="F31">
        <v>2.6051371357507662</v>
      </c>
      <c r="P31" t="s">
        <v>13</v>
      </c>
      <c r="Q31">
        <v>1</v>
      </c>
      <c r="R31">
        <v>1.1933864308157731</v>
      </c>
      <c r="S31">
        <v>22.71229389357373</v>
      </c>
      <c r="T31">
        <v>4.6399542261586602</v>
      </c>
    </row>
    <row r="32" spans="1:20" thickTop="1" thickBot="1" x14ac:dyDescent="0.3">
      <c r="B32" t="s">
        <v>14</v>
      </c>
      <c r="D32">
        <v>0.39547588717685034</v>
      </c>
      <c r="E32">
        <v>7.5832963109681346</v>
      </c>
      <c r="F32">
        <v>2.6415034949475324</v>
      </c>
      <c r="P32" t="s">
        <v>14</v>
      </c>
      <c r="R32">
        <v>0.7438285399737774</v>
      </c>
      <c r="S32">
        <v>2.8616492407642076</v>
      </c>
      <c r="T32">
        <v>32.765611984653894</v>
      </c>
    </row>
    <row r="33" spans="1:20" thickTop="1" thickBot="1" x14ac:dyDescent="0.3">
      <c r="B33" t="s">
        <v>15</v>
      </c>
      <c r="D33">
        <v>0.71500184460146698</v>
      </c>
      <c r="E33">
        <v>8.2748284061032962</v>
      </c>
      <c r="F33">
        <v>18.143228807931855</v>
      </c>
      <c r="P33" t="s">
        <v>15</v>
      </c>
      <c r="R33">
        <v>0.7925233590147216</v>
      </c>
      <c r="S33">
        <v>1.9059842603483543</v>
      </c>
      <c r="T33">
        <v>31.430875924612373</v>
      </c>
    </row>
    <row r="35" spans="1:20" thickTop="1" thickBot="1" x14ac:dyDescent="0.3">
      <c r="B35" t="s">
        <v>8</v>
      </c>
      <c r="C35">
        <f>AVERAGE(C31:C33)</f>
        <v>1</v>
      </c>
      <c r="D35">
        <f>AVERAGE(D31:D33)</f>
        <v>0.74076258328240729</v>
      </c>
      <c r="E35">
        <f>AVERAGE(E31:E33)</f>
        <v>11.627472785067319</v>
      </c>
      <c r="F35">
        <f>AVERAGE(F31:F33)</f>
        <v>7.7966231462100515</v>
      </c>
      <c r="P35" t="s">
        <v>8</v>
      </c>
      <c r="Q35">
        <f>AVERAGE(Q31:Q33)</f>
        <v>1</v>
      </c>
      <c r="R35">
        <f>AVERAGE(R31:R33)</f>
        <v>0.909912776601424</v>
      </c>
      <c r="S35">
        <f>AVERAGE(S31:S33)</f>
        <v>9.1599757982287642</v>
      </c>
      <c r="T35">
        <f>AVERAGE(T31:T33)</f>
        <v>22.945480711808312</v>
      </c>
    </row>
    <row r="36" spans="1:20" thickTop="1" thickBot="1" x14ac:dyDescent="0.3">
      <c r="B36" t="s">
        <v>9</v>
      </c>
      <c r="D36">
        <f>_xlfn.STDEV.P(D31:D33)</f>
        <v>0.29300894015172901</v>
      </c>
      <c r="E36">
        <f t="shared" ref="E36:F36" si="4">_xlfn.STDEV.P(E31:E33)</f>
        <v>5.2379559123054555</v>
      </c>
      <c r="F36">
        <f t="shared" si="4"/>
        <v>7.3161700894844612</v>
      </c>
      <c r="P36" t="s">
        <v>9</v>
      </c>
      <c r="R36">
        <f>_xlfn.STDEV.P(R31:R33)</f>
        <v>0.20142952584892646</v>
      </c>
      <c r="S36">
        <f t="shared" ref="S36:T36" si="5">_xlfn.STDEV.P(S31:S33)</f>
        <v>9.5908747674289945</v>
      </c>
      <c r="T36">
        <f t="shared" si="5"/>
        <v>12.955426276921171</v>
      </c>
    </row>
    <row r="37" spans="1:20" thickTop="1" thickBot="1" x14ac:dyDescent="0.3">
      <c r="B37" t="s">
        <v>10</v>
      </c>
      <c r="D37">
        <f>D36/SQRT(3)</f>
        <v>0.16916879047156769</v>
      </c>
      <c r="E37">
        <f>E36/SQRT(3)</f>
        <v>3.0241352559729466</v>
      </c>
      <c r="F37">
        <f>F36/SQRT(2)</f>
        <v>5.173313482588652</v>
      </c>
      <c r="P37" t="s">
        <v>10</v>
      </c>
      <c r="R37">
        <f>R36/SQRT(3)</f>
        <v>0.11629539097161638</v>
      </c>
      <c r="S37">
        <f>S36/SQRT(3)</f>
        <v>5.53729412873912</v>
      </c>
      <c r="T37">
        <f>T36/SQRT(2)</f>
        <v>9.1608697735733458</v>
      </c>
    </row>
    <row r="40" spans="1:20" s="1" customFormat="1" thickTop="1" thickBot="1" x14ac:dyDescent="0.3">
      <c r="A40" s="1" t="s">
        <v>19</v>
      </c>
    </row>
    <row r="42" spans="1:20" thickTop="1" thickBot="1" x14ac:dyDescent="0.3">
      <c r="C42" t="s">
        <v>1</v>
      </c>
      <c r="D42" t="s">
        <v>2</v>
      </c>
      <c r="E42" t="s">
        <v>3</v>
      </c>
      <c r="F42" t="s">
        <v>4</v>
      </c>
      <c r="Q42" t="s">
        <v>1</v>
      </c>
      <c r="R42" t="s">
        <v>2</v>
      </c>
      <c r="S42" t="s">
        <v>3</v>
      </c>
      <c r="T42" t="s">
        <v>4</v>
      </c>
    </row>
    <row r="44" spans="1:20" thickTop="1" thickBot="1" x14ac:dyDescent="0.3">
      <c r="B44" t="s">
        <v>13</v>
      </c>
      <c r="C44">
        <v>1</v>
      </c>
      <c r="D44">
        <v>3.145559120232944</v>
      </c>
      <c r="E44">
        <v>5.5144243281283014</v>
      </c>
      <c r="F44">
        <v>0.22343930170238724</v>
      </c>
      <c r="P44" t="s">
        <v>13</v>
      </c>
      <c r="Q44">
        <v>1</v>
      </c>
      <c r="R44">
        <v>2.5783297174252753</v>
      </c>
      <c r="S44">
        <v>2.6608049729372407</v>
      </c>
      <c r="T44">
        <v>1.7687415017385371</v>
      </c>
    </row>
    <row r="45" spans="1:20" thickTop="1" thickBot="1" x14ac:dyDescent="0.3">
      <c r="B45" t="s">
        <v>14</v>
      </c>
      <c r="D45">
        <v>36.511736358202668</v>
      </c>
      <c r="E45">
        <v>14.661596669870377</v>
      </c>
      <c r="F45">
        <v>4.951806277377127</v>
      </c>
      <c r="P45" t="s">
        <v>14</v>
      </c>
      <c r="R45">
        <v>38.758818679680452</v>
      </c>
      <c r="S45">
        <v>9.0496886160984964</v>
      </c>
      <c r="T45">
        <v>3.0371606387714327</v>
      </c>
    </row>
    <row r="46" spans="1:20" thickTop="1" thickBot="1" x14ac:dyDescent="0.3">
      <c r="B46" t="s">
        <v>15</v>
      </c>
      <c r="D46">
        <v>38.445185978973541</v>
      </c>
      <c r="E46">
        <v>20.459166178544137</v>
      </c>
      <c r="F46">
        <v>3.9943337269106491</v>
      </c>
      <c r="P46" t="s">
        <v>15</v>
      </c>
      <c r="R46">
        <v>34.397110482192865</v>
      </c>
      <c r="S46">
        <v>9.7728909771726258</v>
      </c>
      <c r="T46">
        <v>3.2326632232293129</v>
      </c>
    </row>
    <row r="48" spans="1:20" thickTop="1" thickBot="1" x14ac:dyDescent="0.3">
      <c r="B48" t="s">
        <v>8</v>
      </c>
      <c r="C48">
        <f>AVERAGE(C44:C46)</f>
        <v>1</v>
      </c>
      <c r="D48">
        <f>AVERAGE(D44:D46)</f>
        <v>26.034160485803053</v>
      </c>
      <c r="E48">
        <f>AVERAGE(E44:E46)</f>
        <v>13.545062392180938</v>
      </c>
      <c r="F48">
        <f>AVERAGE(F44:F46)</f>
        <v>3.0565264353300545</v>
      </c>
      <c r="P48" t="s">
        <v>8</v>
      </c>
      <c r="Q48">
        <f>AVERAGE(Q44:Q46)</f>
        <v>1</v>
      </c>
      <c r="R48">
        <f>AVERAGE(R44:R46)</f>
        <v>25.244752959766199</v>
      </c>
      <c r="S48">
        <f>AVERAGE(S44:S46)</f>
        <v>7.1611281887361216</v>
      </c>
      <c r="T48">
        <f>AVERAGE(T44:T46)</f>
        <v>2.6795217879130941</v>
      </c>
    </row>
    <row r="49" spans="2:20" thickTop="1" thickBot="1" x14ac:dyDescent="0.3">
      <c r="B49" t="s">
        <v>9</v>
      </c>
      <c r="D49">
        <f>_xlfn.STDEV.P(D44:D46)</f>
        <v>16.203921566768912</v>
      </c>
      <c r="E49">
        <f t="shared" ref="E49:F49" si="6">_xlfn.STDEV.P(E44:E46)</f>
        <v>6.1520356435266876</v>
      </c>
      <c r="F49">
        <f t="shared" si="6"/>
        <v>2.0410741373549972</v>
      </c>
      <c r="P49" t="s">
        <v>9</v>
      </c>
      <c r="R49">
        <f>_xlfn.STDEV.P(R44:R46)</f>
        <v>16.126193631288345</v>
      </c>
      <c r="S49">
        <f t="shared" ref="S49:T49" si="7">_xlfn.STDEV.P(S44:S46)</f>
        <v>3.195876217748904</v>
      </c>
      <c r="T49">
        <f t="shared" si="7"/>
        <v>0.64894574112971037</v>
      </c>
    </row>
    <row r="50" spans="2:20" thickTop="1" thickBot="1" x14ac:dyDescent="0.3">
      <c r="B50" t="s">
        <v>10</v>
      </c>
      <c r="D50">
        <f>D49/SQRT(3)</f>
        <v>9.3553384785016149</v>
      </c>
      <c r="E50">
        <f>E49/SQRT(3)</f>
        <v>3.5518794348543059</v>
      </c>
      <c r="F50">
        <f>F49/SQRT(2)</f>
        <v>1.4432573634282011</v>
      </c>
      <c r="P50" t="s">
        <v>10</v>
      </c>
      <c r="R50">
        <f>R49/SQRT(3)</f>
        <v>9.3104622340283552</v>
      </c>
      <c r="S50">
        <f>S49/SQRT(3)</f>
        <v>1.8451399946140528</v>
      </c>
      <c r="T50">
        <f>T49/SQRT(2)</f>
        <v>0.45887393417494798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MrBlack</dc:creator>
  <cp:lastModifiedBy>Simon</cp:lastModifiedBy>
  <dcterms:created xsi:type="dcterms:W3CDTF">2015-06-05T18:17:20Z</dcterms:created>
  <dcterms:modified xsi:type="dcterms:W3CDTF">2020-07-22T08:12:54Z</dcterms:modified>
</cp:coreProperties>
</file>